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015\Downloads\"/>
    </mc:Choice>
  </mc:AlternateContent>
  <xr:revisionPtr revIDLastSave="0" documentId="8_{2EEE2691-A451-4C3B-8F25-79C92F06A67E}" xr6:coauthVersionLast="47" xr6:coauthVersionMax="47" xr10:uidLastSave="{00000000-0000-0000-0000-000000000000}"/>
  <bookViews>
    <workbookView xWindow="0" yWindow="0" windowWidth="19200" windowHeight="6810" xr2:uid="{039BA528-610C-4F9D-B745-4BBCC8CB3E83}"/>
  </bookViews>
  <sheets>
    <sheet name="30M3 Elevated Water Tank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D26" i="1"/>
  <c r="D25" i="1"/>
  <c r="D24" i="1"/>
  <c r="F16" i="1"/>
  <c r="F33" i="1" s="1"/>
</calcChain>
</file>

<file path=xl/sharedStrings.xml><?xml version="1.0" encoding="utf-8"?>
<sst xmlns="http://schemas.openxmlformats.org/spreadsheetml/2006/main" count="61" uniqueCount="41">
  <si>
    <t>ANNEX 1: BILL OF QUANTITIES (BoQs)</t>
  </si>
  <si>
    <t>S.No</t>
  </si>
  <si>
    <t>DESCRIPTIONS OF WORK/ACTIVITIES</t>
  </si>
  <si>
    <t>UNIT</t>
  </si>
  <si>
    <t>QUANTITY</t>
  </si>
  <si>
    <t>RATE (USD)</t>
  </si>
  <si>
    <t>AMOUNT                       (USD)</t>
  </si>
  <si>
    <r>
      <rPr>
        <b/>
        <u/>
        <sz val="10"/>
        <color theme="1"/>
        <rFont val="Arial"/>
        <charset val="134"/>
      </rPr>
      <t>CONSTRUCTION OF 30M</t>
    </r>
    <r>
      <rPr>
        <b/>
        <u/>
        <vertAlign val="superscript"/>
        <sz val="10"/>
        <color indexed="8"/>
        <rFont val="Arial"/>
        <charset val="134"/>
      </rPr>
      <t>3</t>
    </r>
    <r>
      <rPr>
        <b/>
        <u/>
        <sz val="10"/>
        <color indexed="8"/>
        <rFont val="Arial"/>
        <charset val="134"/>
      </rPr>
      <t xml:space="preserve"> ELEVATED TANK @8M Hight</t>
    </r>
  </si>
  <si>
    <t>Note:</t>
  </si>
  <si>
    <r>
      <rPr>
        <b/>
        <sz val="10"/>
        <color theme="1"/>
        <rFont val="Arial"/>
        <charset val="134"/>
      </rPr>
      <t>The quantities are given is The Construction 30M</t>
    </r>
    <r>
      <rPr>
        <b/>
        <vertAlign val="superscript"/>
        <sz val="10"/>
        <color indexed="8"/>
        <rFont val="Arial"/>
        <charset val="134"/>
      </rPr>
      <t>3</t>
    </r>
    <r>
      <rPr>
        <b/>
        <sz val="10"/>
        <color indexed="8"/>
        <rFont val="Arial"/>
        <charset val="134"/>
      </rPr>
      <t>, 8M Hight.</t>
    </r>
    <r>
      <rPr>
        <b/>
        <i/>
        <sz val="10"/>
        <color indexed="8"/>
        <rFont val="Arial"/>
        <charset val="134"/>
      </rPr>
      <t xml:space="preserve"> Quantities to be verified if these dimensions are varied</t>
    </r>
  </si>
  <si>
    <t xml:space="preserve">SUB STRUCTURE </t>
  </si>
  <si>
    <r>
      <rPr>
        <b/>
        <u/>
        <sz val="10"/>
        <color indexed="8"/>
        <rFont val="Arial"/>
        <charset val="134"/>
      </rPr>
      <t>Site clearance</t>
    </r>
    <r>
      <rPr>
        <b/>
        <i/>
        <u/>
        <sz val="10"/>
        <color indexed="8"/>
        <rFont val="Arial"/>
        <charset val="134"/>
      </rPr>
      <t xml:space="preserve">: </t>
    </r>
    <r>
      <rPr>
        <sz val="10"/>
        <color indexed="8"/>
        <rFont val="Arial"/>
        <charset val="134"/>
      </rPr>
      <t>clear site from vegetation, debris, unwanted material and despose it to a safe place</t>
    </r>
  </si>
  <si>
    <t>LMS</t>
  </si>
  <si>
    <r>
      <rPr>
        <b/>
        <u/>
        <sz val="10"/>
        <color indexed="8"/>
        <rFont val="Arial"/>
        <charset val="134"/>
      </rPr>
      <t xml:space="preserve">Footing Excavation: </t>
    </r>
    <r>
      <rPr>
        <sz val="10"/>
        <color indexed="8"/>
        <rFont val="Arial"/>
        <charset val="134"/>
      </rPr>
      <t>Excavate 9 (1.2x1.2x1.6)m Blind for footings, level and compact well</t>
    </r>
    <r>
      <rPr>
        <b/>
        <u/>
        <sz val="10"/>
        <color indexed="8"/>
        <rFont val="Arial"/>
        <charset val="134"/>
      </rPr>
      <t xml:space="preserve"> ( before receiving foundation blinding)/</t>
    </r>
    <r>
      <rPr>
        <u/>
        <sz val="10"/>
        <color indexed="8"/>
        <rFont val="Arial"/>
        <charset val="134"/>
      </rPr>
      <t>cut and trim all projected faces</t>
    </r>
  </si>
  <si>
    <r>
      <rPr>
        <sz val="10"/>
        <color theme="1"/>
        <rFont val="Arial"/>
        <charset val="134"/>
      </rPr>
      <t>M</t>
    </r>
    <r>
      <rPr>
        <vertAlign val="superscript"/>
        <sz val="10"/>
        <color indexed="8"/>
        <rFont val="Arial"/>
        <charset val="134"/>
      </rPr>
      <t>3</t>
    </r>
  </si>
  <si>
    <r>
      <rPr>
        <b/>
        <u/>
        <sz val="10"/>
        <color indexed="8"/>
        <rFont val="Arial"/>
        <charset val="134"/>
      </rPr>
      <t>Hardcore:</t>
    </r>
    <r>
      <rPr>
        <sz val="10"/>
        <color indexed="8"/>
        <rFont val="Arial"/>
        <charset val="134"/>
      </rPr>
      <t xml:space="preserve"> supply and fill 300mm </t>
    </r>
    <r>
      <rPr>
        <b/>
        <sz val="10"/>
        <color indexed="8"/>
        <rFont val="Arial"/>
        <charset val="134"/>
      </rPr>
      <t xml:space="preserve"> 9(1.2x1.2x0.3</t>
    </r>
    <r>
      <rPr>
        <sz val="10"/>
        <color indexed="8"/>
        <rFont val="Arial"/>
        <charset val="134"/>
      </rPr>
      <t>) (imported or Excavated selected material over the ground floor compact AS PER Specification before recieving blinding</t>
    </r>
  </si>
  <si>
    <r>
      <rPr>
        <b/>
        <u/>
        <sz val="10"/>
        <color indexed="8"/>
        <rFont val="Arial"/>
        <charset val="134"/>
      </rPr>
      <t xml:space="preserve">Foundation Blinding: </t>
    </r>
    <r>
      <rPr>
        <sz val="10"/>
        <color indexed="8"/>
        <rFont val="Arial"/>
        <charset val="134"/>
      </rPr>
      <t xml:space="preserve">Lay 50mm thick lean 4 </t>
    </r>
    <r>
      <rPr>
        <b/>
        <sz val="10"/>
        <color indexed="8"/>
        <rFont val="Arial"/>
        <charset val="134"/>
      </rPr>
      <t>(1.2x1.2X0.1)m c</t>
    </r>
    <r>
      <rPr>
        <sz val="10"/>
        <color indexed="8"/>
        <rFont val="Arial"/>
        <charset val="134"/>
      </rPr>
      <t xml:space="preserve">oncrete </t>
    </r>
    <r>
      <rPr>
        <b/>
        <sz val="10"/>
        <color indexed="8"/>
        <rFont val="Arial"/>
        <charset val="134"/>
      </rPr>
      <t>1:4:8 /3bags of cem/0.4cum of river sand /0.8cum of Graded stone 40mm nominal size AS PER SPECS</t>
    </r>
    <r>
      <rPr>
        <sz val="10"/>
        <color indexed="8"/>
        <rFont val="Arial"/>
        <charset val="134"/>
      </rPr>
      <t>above the excavated footing and  foundation trenchs, cure the blinding</t>
    </r>
  </si>
  <si>
    <r>
      <rPr>
        <b/>
        <sz val="10"/>
        <color indexed="8"/>
        <rFont val="Arial"/>
        <charset val="134"/>
      </rPr>
      <t xml:space="preserve">Footing concrete : </t>
    </r>
    <r>
      <rPr>
        <sz val="10"/>
        <color indexed="8"/>
        <rFont val="Arial"/>
        <charset val="134"/>
      </rPr>
      <t>provide and cast 9 (1.1x1.1x0.75)m R.C.C footing over the blinding mix 1:2:4 /6bags of cem/1cum of concrete</t>
    </r>
    <r>
      <rPr>
        <i/>
        <sz val="10"/>
        <color indexed="8"/>
        <rFont val="Arial"/>
        <charset val="134"/>
      </rPr>
      <t xml:space="preserve"> ___</t>
    </r>
    <r>
      <rPr>
        <b/>
        <i/>
        <sz val="10"/>
        <color indexed="8"/>
        <rFont val="Arial"/>
        <charset val="134"/>
      </rPr>
      <t>Reinforeced with double layered Y16 deformed steel in both directions/</t>
    </r>
    <r>
      <rPr>
        <sz val="10"/>
        <color indexed="8"/>
        <rFont val="Arial"/>
        <charset val="134"/>
      </rPr>
      <t>use vibrator in accordance with specifications</t>
    </r>
  </si>
  <si>
    <r>
      <rPr>
        <b/>
        <sz val="10"/>
        <color indexed="8"/>
        <rFont val="Arial"/>
        <charset val="134"/>
      </rPr>
      <t xml:space="preserve">Ground Beam Excavation: </t>
    </r>
    <r>
      <rPr>
        <sz val="10"/>
        <color indexed="8"/>
        <rFont val="Arial"/>
        <charset val="134"/>
      </rPr>
      <t>Excavate (0.5x0.4x35.4)m foundation, level and compact well</t>
    </r>
    <r>
      <rPr>
        <b/>
        <sz val="10"/>
        <color indexed="8"/>
        <rFont val="Arial"/>
        <charset val="134"/>
      </rPr>
      <t xml:space="preserve"> ( before receiving foundation blinding)/</t>
    </r>
    <r>
      <rPr>
        <sz val="10"/>
        <color indexed="8"/>
        <rFont val="Arial"/>
        <charset val="134"/>
      </rPr>
      <t>cut and trim all projected faces</t>
    </r>
  </si>
  <si>
    <r>
      <rPr>
        <b/>
        <u/>
        <sz val="10"/>
        <color indexed="8"/>
        <rFont val="Arial"/>
        <charset val="134"/>
      </rPr>
      <t xml:space="preserve">Beam Blinding: </t>
    </r>
    <r>
      <rPr>
        <sz val="10"/>
        <color indexed="8"/>
        <rFont val="Arial"/>
        <charset val="134"/>
      </rPr>
      <t xml:space="preserve">Lay 50mm thick lean (0.5x0.1x35.4)m </t>
    </r>
    <r>
      <rPr>
        <b/>
        <sz val="10"/>
        <color indexed="8"/>
        <rFont val="Arial"/>
        <charset val="134"/>
      </rPr>
      <t xml:space="preserve"> c</t>
    </r>
    <r>
      <rPr>
        <sz val="10"/>
        <color indexed="8"/>
        <rFont val="Arial"/>
        <charset val="134"/>
      </rPr>
      <t xml:space="preserve">oncrete </t>
    </r>
    <r>
      <rPr>
        <b/>
        <sz val="10"/>
        <color indexed="8"/>
        <rFont val="Arial"/>
        <charset val="134"/>
      </rPr>
      <t xml:space="preserve">1:4:8 /3bags of cem/0.4cum of river sand /0.8cum of Graded stone 40mm nominal size as Perspecification </t>
    </r>
    <r>
      <rPr>
        <sz val="10"/>
        <color indexed="8"/>
        <rFont val="Arial"/>
        <charset val="134"/>
      </rPr>
      <t>above the excavated footing and  foundation trenchs, cure the blinding</t>
    </r>
  </si>
  <si>
    <r>
      <rPr>
        <b/>
        <u/>
        <sz val="10"/>
        <color indexed="8"/>
        <rFont val="Arial"/>
        <charset val="134"/>
      </rPr>
      <t xml:space="preserve">Ground TIE Beams: </t>
    </r>
    <r>
      <rPr>
        <sz val="10"/>
        <color indexed="8"/>
        <rFont val="Arial"/>
        <charset val="134"/>
      </rPr>
      <t>provide and cast (0.4x0.45x35.4m) R.C.C beam MIX</t>
    </r>
    <r>
      <rPr>
        <b/>
        <u/>
        <sz val="10"/>
        <color indexed="8"/>
        <rFont val="Arial"/>
        <charset val="134"/>
      </rPr>
      <t xml:space="preserve"> 1:2:4/6bags of cem/1cum of </t>
    </r>
    <r>
      <rPr>
        <sz val="10"/>
        <color indexed="8"/>
        <rFont val="Arial"/>
        <charset val="134"/>
      </rPr>
      <t>concrete___Reinforeced with 4Y14 linked with Y8mm stirupps @200mm c/c</t>
    </r>
  </si>
  <si>
    <r>
      <rPr>
        <b/>
        <u/>
        <sz val="10"/>
        <color indexed="8"/>
        <rFont val="Arial"/>
        <charset val="134"/>
      </rPr>
      <t>Backfilling with Good Hardcore and Crashed Stone:</t>
    </r>
    <r>
      <rPr>
        <u/>
        <sz val="10"/>
        <color indexed="8"/>
        <rFont val="Arial"/>
        <charset val="134"/>
      </rPr>
      <t xml:space="preserve"> </t>
    </r>
    <r>
      <rPr>
        <sz val="10"/>
        <color indexed="8"/>
        <rFont val="Arial"/>
        <charset val="134"/>
      </rPr>
      <t>supply and fill  (imported or Excavated selected material over the ground floor compact AS PER Specification</t>
    </r>
  </si>
  <si>
    <t>SUBTOTAL</t>
  </si>
  <si>
    <t xml:space="preserve">SUPER- STRUCTURE </t>
  </si>
  <si>
    <r>
      <rPr>
        <b/>
        <u/>
        <sz val="10"/>
        <color indexed="8"/>
        <rFont val="Arial"/>
        <charset val="134"/>
      </rPr>
      <t xml:space="preserve">Middle Tie Beams: </t>
    </r>
    <r>
      <rPr>
        <sz val="10"/>
        <color indexed="8"/>
        <rFont val="Arial"/>
        <charset val="134"/>
      </rPr>
      <t>provide and cast 2x(0.4x0.4x41.4m) R.C.C beam MIX</t>
    </r>
    <r>
      <rPr>
        <b/>
        <u/>
        <sz val="10"/>
        <color indexed="8"/>
        <rFont val="Arial"/>
        <charset val="134"/>
      </rPr>
      <t xml:space="preserve"> 1:2:4/6bags of cem/1cum of </t>
    </r>
    <r>
      <rPr>
        <sz val="10"/>
        <color indexed="8"/>
        <rFont val="Arial"/>
        <charset val="134"/>
      </rPr>
      <t>concrete___Reinforeced with 4Y14 linked with Y8mm stirupps @200mm c/c</t>
    </r>
  </si>
  <si>
    <r>
      <rPr>
        <b/>
        <u/>
        <sz val="10"/>
        <color indexed="8"/>
        <rFont val="Arial"/>
        <charset val="134"/>
      </rPr>
      <t xml:space="preserve">Bottom Slab: </t>
    </r>
    <r>
      <rPr>
        <sz val="10"/>
        <color indexed="8"/>
        <rFont val="Arial"/>
        <charset val="134"/>
      </rPr>
      <t>Cast in place (200x4000x5000)mmThick R.C.C Slab on the Water storage with Lid Mix 1:2:4/6bags of cem/1cum of concrete</t>
    </r>
    <r>
      <rPr>
        <b/>
        <sz val="10"/>
        <color indexed="8"/>
        <rFont val="Arial"/>
        <charset val="134"/>
      </rPr>
      <t>____Reinforced with Y12mm for Main bar &amp; Y10 to Distribution +R8@150mm c/c</t>
    </r>
  </si>
  <si>
    <r>
      <rPr>
        <b/>
        <u/>
        <sz val="10"/>
        <color indexed="8"/>
        <rFont val="Arial"/>
        <charset val="134"/>
      </rPr>
      <t xml:space="preserve">Slab Beam: </t>
    </r>
    <r>
      <rPr>
        <sz val="10"/>
        <color indexed="8"/>
        <rFont val="Arial"/>
        <charset val="134"/>
      </rPr>
      <t>provide and cast (0.4x3.8x4.8m) R.C.C beam MIX</t>
    </r>
    <r>
      <rPr>
        <b/>
        <u/>
        <sz val="10"/>
        <color indexed="8"/>
        <rFont val="Arial"/>
        <charset val="134"/>
      </rPr>
      <t xml:space="preserve"> 1:2:4/6bags of cem/1cum of </t>
    </r>
    <r>
      <rPr>
        <sz val="10"/>
        <color indexed="8"/>
        <rFont val="Arial"/>
        <charset val="134"/>
      </rPr>
      <t>concrete___Reinforeced with 4Y16 linked with Y8mm stirupps @200mm c/c</t>
    </r>
  </si>
  <si>
    <r>
      <rPr>
        <b/>
        <u/>
        <sz val="10"/>
        <color indexed="8"/>
        <rFont val="Arial"/>
        <charset val="134"/>
      </rPr>
      <t xml:space="preserve">Columns: </t>
    </r>
    <r>
      <rPr>
        <sz val="10"/>
        <color indexed="8"/>
        <rFont val="Arial"/>
        <charset val="134"/>
      </rPr>
      <t xml:space="preserve">Cast in place </t>
    </r>
    <r>
      <rPr>
        <b/>
        <sz val="10"/>
        <color indexed="8"/>
        <rFont val="Arial"/>
        <charset val="134"/>
      </rPr>
      <t>9</t>
    </r>
    <r>
      <rPr>
        <b/>
        <sz val="10"/>
        <color indexed="8"/>
        <rFont val="Arial"/>
        <charset val="134"/>
      </rPr>
      <t>(0.4x0.4x8.05</t>
    </r>
    <r>
      <rPr>
        <sz val="10"/>
        <color indexed="8"/>
        <rFont val="Arial"/>
        <charset val="134"/>
      </rPr>
      <t>)m R.C.C Columns Mix 1:2:4/6bags of cem/1cum of concrete</t>
    </r>
    <r>
      <rPr>
        <b/>
        <sz val="10"/>
        <color indexed="8"/>
        <rFont val="Arial"/>
        <charset val="134"/>
      </rPr>
      <t>____Reinforced with 6Y16mm +R8@150mm c/c</t>
    </r>
  </si>
  <si>
    <r>
      <rPr>
        <b/>
        <u/>
        <sz val="10"/>
        <color indexed="8"/>
        <rFont val="Arial"/>
        <charset val="134"/>
      </rPr>
      <t xml:space="preserve">Base of Roof Slabs: </t>
    </r>
    <r>
      <rPr>
        <sz val="10"/>
        <color indexed="8"/>
        <rFont val="Arial"/>
        <charset val="134"/>
      </rPr>
      <t>Cast in place (150x4000x5000)mm Thick R.C.C Slab on the Water storage with Lid Mix 1:2:4/6bags of cem/1cum of concrete</t>
    </r>
    <r>
      <rPr>
        <b/>
        <sz val="10"/>
        <color indexed="8"/>
        <rFont val="Arial"/>
        <charset val="134"/>
      </rPr>
      <t>____Reinforced with Y12mm for Main bar &amp; Y10 to Distribution +R8@150mm c/c</t>
    </r>
  </si>
  <si>
    <r>
      <rPr>
        <b/>
        <u/>
        <sz val="10"/>
        <color indexed="8"/>
        <rFont val="Arial"/>
        <charset val="134"/>
      </rPr>
      <t xml:space="preserve">RCC WALLS: </t>
    </r>
    <r>
      <rPr>
        <sz val="10"/>
        <color indexed="8"/>
        <rFont val="Arial"/>
        <charset val="134"/>
      </rPr>
      <t>provide and cast (200x1500x18)MM RCC Wall MIX</t>
    </r>
    <r>
      <rPr>
        <b/>
        <u/>
        <sz val="10"/>
        <color indexed="8"/>
        <rFont val="Arial"/>
        <charset val="134"/>
      </rPr>
      <t xml:space="preserve"> 1:2:4/6bags of cem/1cum of </t>
    </r>
    <r>
      <rPr>
        <sz val="10"/>
        <color indexed="8"/>
        <rFont val="Arial"/>
        <charset val="134"/>
      </rPr>
      <t>concrete___Reinforeced with Y10 linked with Y8mm stirupps @200mm c/c</t>
    </r>
  </si>
  <si>
    <r>
      <rPr>
        <b/>
        <u/>
        <sz val="10"/>
        <color indexed="8"/>
        <rFont val="Arial"/>
        <charset val="134"/>
      </rPr>
      <t>Wall Plaster: a</t>
    </r>
    <r>
      <rPr>
        <sz val="10"/>
        <color indexed="8"/>
        <rFont val="Arial"/>
        <charset val="134"/>
      </rPr>
      <t>pply No 2 coats of 20mm thick plastering Mix 1:4 to intenal external walls including seiving sand and even finish as per line in levels , curing as per Field Engineer</t>
    </r>
  </si>
  <si>
    <r>
      <rPr>
        <sz val="10"/>
        <color theme="1"/>
        <rFont val="Arial"/>
        <charset val="134"/>
      </rPr>
      <t>M</t>
    </r>
    <r>
      <rPr>
        <vertAlign val="superscript"/>
        <sz val="10"/>
        <color indexed="8"/>
        <rFont val="Arial"/>
        <charset val="134"/>
      </rPr>
      <t>2</t>
    </r>
  </si>
  <si>
    <r>
      <rPr>
        <b/>
        <u/>
        <sz val="10"/>
        <color indexed="8"/>
        <rFont val="Arial"/>
        <charset val="134"/>
      </rPr>
      <t xml:space="preserve">White Washing : </t>
    </r>
    <r>
      <rPr>
        <sz val="10"/>
        <color indexed="8"/>
        <rFont val="Arial"/>
        <charset val="134"/>
      </rPr>
      <t>apply No2 coats of white washing to all int.and external walls</t>
    </r>
  </si>
  <si>
    <r>
      <rPr>
        <b/>
        <u/>
        <sz val="10"/>
        <color indexed="8"/>
        <rFont val="Arial"/>
        <charset val="134"/>
      </rPr>
      <t xml:space="preserve">Emulsion paint: </t>
    </r>
    <r>
      <rPr>
        <sz val="10"/>
        <color indexed="8"/>
        <rFont val="Arial"/>
        <charset val="134"/>
      </rPr>
      <t>apply No2 coats of emulsion paint to all int.and external walls except where stone facing is used</t>
    </r>
  </si>
  <si>
    <r>
      <rPr>
        <b/>
        <u/>
        <sz val="11"/>
        <color indexed="8"/>
        <rFont val="Calibri"/>
        <charset val="134"/>
      </rPr>
      <t>Manhole For during Cleaning</t>
    </r>
    <r>
      <rPr>
        <b/>
        <sz val="11"/>
        <color indexed="8"/>
        <rFont val="Calibri"/>
        <charset val="134"/>
      </rPr>
      <t>:</t>
    </r>
    <r>
      <rPr>
        <sz val="10"/>
        <rFont val="Arial"/>
        <charset val="134"/>
      </rPr>
      <t>Provide (600mmx600mm) RCC Roof Access cover Cleaning in a future</t>
    </r>
  </si>
  <si>
    <r>
      <rPr>
        <b/>
        <u/>
        <sz val="10"/>
        <color indexed="8"/>
        <rFont val="Arial"/>
        <charset val="134"/>
      </rPr>
      <t xml:space="preserve">Roof Slabs: </t>
    </r>
    <r>
      <rPr>
        <sz val="10"/>
        <color indexed="8"/>
        <rFont val="Arial"/>
        <charset val="134"/>
      </rPr>
      <t>Cast in place  (150x4000x5000)MM Thick R.C.C Slab on the Water storage with Lid Mix 1:2:4/6bags of cem/1cum of concrete</t>
    </r>
    <r>
      <rPr>
        <b/>
        <sz val="10"/>
        <color indexed="8"/>
        <rFont val="Arial"/>
        <charset val="134"/>
      </rPr>
      <t>____Reinforced with Y12mm for Main bar &amp; Y10 to Distribution +R8@150mm c/c</t>
    </r>
  </si>
  <si>
    <r>
      <rPr>
        <b/>
        <u/>
        <sz val="10"/>
        <color indexed="8"/>
        <rFont val="Arial"/>
        <charset val="134"/>
      </rPr>
      <t xml:space="preserve">G.I pipe </t>
    </r>
    <r>
      <rPr>
        <sz val="10"/>
        <color indexed="8"/>
        <rFont val="Arial"/>
        <charset val="134"/>
      </rPr>
      <t xml:space="preserve">:Provide and install inlet pipe &amp; over flow pipe </t>
    </r>
  </si>
  <si>
    <t>PCs</t>
  </si>
  <si>
    <t>provide and fix steel ladder for elevated Tank</t>
  </si>
  <si>
    <t>Provide and install Cleaning Pipe</t>
  </si>
  <si>
    <r>
      <t>GRAND TOTAL FOR CONSTRUCTION OF ONE 30M</t>
    </r>
    <r>
      <rPr>
        <b/>
        <vertAlign val="superscript"/>
        <sz val="14"/>
        <color rgb="FF000000"/>
        <rFont val="Calibri"/>
        <charset val="134"/>
      </rPr>
      <t>3</t>
    </r>
    <r>
      <rPr>
        <b/>
        <sz val="14"/>
        <color rgb="FF000000"/>
        <rFont val="Calibri"/>
        <charset val="134"/>
      </rPr>
      <t xml:space="preserve">  ELEVATED WATER TANK IN USD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</si>
</sst>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"/>
    <numFmt numFmtId="165" formatCode="_(&quot;$&quot;* #,##0.0_);_(&quot;$&quot;* \(#,##0.0\);_(&quot;$&quot;* &quot;-&quot;??_);_(@_)"/>
  </numFmts>
  <fonts count="26">
    <font>
      <sz val="10"/>
      <name val="Arial"/>
      <charset val="134"/>
    </font>
    <font>
      <sz val="10"/>
      <name val="Arial"/>
      <charset val="134"/>
    </font>
    <font>
      <b/>
      <sz val="14"/>
      <color theme="1"/>
      <name val="Calibri"/>
      <charset val="134"/>
      <scheme val="minor"/>
    </font>
    <font>
      <b/>
      <sz val="14"/>
      <color rgb="FFFFFFFF"/>
      <name val="Calibri"/>
      <charset val="134"/>
      <scheme val="minor"/>
    </font>
    <font>
      <b/>
      <sz val="12"/>
      <color rgb="FFFFFFFF"/>
      <name val="Calibri"/>
      <charset val="134"/>
      <scheme val="minor"/>
    </font>
    <font>
      <b/>
      <sz val="10"/>
      <color rgb="FFFFFFFF"/>
      <name val="Arial"/>
      <charset val="134"/>
    </font>
    <font>
      <b/>
      <sz val="10"/>
      <color theme="1"/>
      <name val="Arial"/>
      <charset val="134"/>
    </font>
    <font>
      <b/>
      <u/>
      <sz val="10"/>
      <color theme="1"/>
      <name val="Arial"/>
      <charset val="134"/>
    </font>
    <font>
      <b/>
      <u/>
      <vertAlign val="superscript"/>
      <sz val="10"/>
      <color indexed="8"/>
      <name val="Arial"/>
      <charset val="134"/>
    </font>
    <font>
      <b/>
      <u/>
      <sz val="10"/>
      <color indexed="8"/>
      <name val="Arial"/>
      <charset val="134"/>
    </font>
    <font>
      <sz val="10"/>
      <color theme="1"/>
      <name val="Arial"/>
      <charset val="134"/>
    </font>
    <font>
      <b/>
      <vertAlign val="superscript"/>
      <sz val="10"/>
      <color indexed="8"/>
      <name val="Arial"/>
      <charset val="134"/>
    </font>
    <font>
      <b/>
      <sz val="10"/>
      <color indexed="8"/>
      <name val="Arial"/>
      <charset val="134"/>
    </font>
    <font>
      <b/>
      <i/>
      <sz val="10"/>
      <color indexed="8"/>
      <name val="Arial"/>
      <charset val="134"/>
    </font>
    <font>
      <b/>
      <i/>
      <u/>
      <sz val="10"/>
      <color indexed="8"/>
      <name val="Arial"/>
      <charset val="134"/>
    </font>
    <font>
      <sz val="10"/>
      <color indexed="8"/>
      <name val="Arial"/>
      <charset val="134"/>
    </font>
    <font>
      <u/>
      <sz val="10"/>
      <color indexed="8"/>
      <name val="Arial"/>
      <charset val="134"/>
    </font>
    <font>
      <vertAlign val="superscript"/>
      <sz val="10"/>
      <color indexed="8"/>
      <name val="Arial"/>
      <charset val="134"/>
    </font>
    <font>
      <i/>
      <sz val="10"/>
      <color indexed="8"/>
      <name val="Arial"/>
      <charset val="134"/>
    </font>
    <font>
      <b/>
      <sz val="11"/>
      <color theme="1"/>
      <name val="Arial"/>
      <charset val="134"/>
    </font>
    <font>
      <b/>
      <u/>
      <sz val="11"/>
      <color indexed="8"/>
      <name val="Calibri"/>
      <charset val="134"/>
    </font>
    <font>
      <b/>
      <sz val="11"/>
      <color indexed="8"/>
      <name val="Calibri"/>
      <charset val="134"/>
    </font>
    <font>
      <sz val="11"/>
      <color indexed="8"/>
      <name val="Calibri"/>
      <charset val="134"/>
      <scheme val="minor"/>
    </font>
    <font>
      <b/>
      <vertAlign val="superscript"/>
      <sz val="14"/>
      <color rgb="FF000000"/>
      <name val="Calibri"/>
      <charset val="134"/>
    </font>
    <font>
      <b/>
      <sz val="14"/>
      <color rgb="FF000000"/>
      <name val="Calibri"/>
      <charset val="134"/>
    </font>
    <font>
      <b/>
      <u val="doubleAccounting"/>
      <sz val="16"/>
      <color theme="1"/>
      <name val="Calibri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1869B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0" fillId="0" borderId="2" xfId="0" applyFont="1" applyBorder="1" applyAlignment="1">
      <alignment vertical="center"/>
    </xf>
    <xf numFmtId="164" fontId="6" fillId="3" borderId="1" xfId="0" applyNumberFormat="1" applyFont="1" applyFill="1" applyBorder="1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4" fontId="10" fillId="0" borderId="1" xfId="1" applyFont="1" applyBorder="1" applyAlignment="1">
      <alignment horizontal="right" wrapText="1"/>
    </xf>
    <xf numFmtId="44" fontId="10" fillId="0" borderId="1" xfId="1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4" fontId="10" fillId="0" borderId="1" xfId="1" applyFont="1" applyBorder="1"/>
    <xf numFmtId="0" fontId="15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44" fontId="19" fillId="4" borderId="1" xfId="1" applyFont="1" applyFill="1" applyBorder="1" applyAlignment="1">
      <alignment wrapText="1"/>
    </xf>
    <xf numFmtId="16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/>
    <xf numFmtId="44" fontId="6" fillId="5" borderId="1" xfId="1" applyFont="1" applyFill="1" applyBorder="1"/>
    <xf numFmtId="44" fontId="6" fillId="5" borderId="1" xfId="1" applyFont="1" applyFill="1" applyBorder="1" applyAlignment="1">
      <alignment wrapText="1"/>
    </xf>
    <xf numFmtId="0" fontId="15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2" fillId="0" borderId="1" xfId="0" applyFont="1" applyBorder="1" applyAlignment="1">
      <alignment wrapText="1"/>
    </xf>
    <xf numFmtId="44" fontId="19" fillId="4" borderId="1" xfId="1" applyFont="1" applyFill="1" applyBorder="1"/>
    <xf numFmtId="165" fontId="25" fillId="6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/>
    </xf>
    <xf numFmtId="0" fontId="6" fillId="4" borderId="9" xfId="0" applyFont="1" applyFill="1" applyBorder="1" applyAlignment="1">
      <alignment horizontal="left" wrapText="1"/>
    </xf>
    <xf numFmtId="0" fontId="6" fillId="4" borderId="10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2" fillId="6" borderId="9" xfId="0" applyFont="1" applyFill="1" applyBorder="1" applyAlignment="1">
      <alignment horizontal="left" wrapText="1"/>
    </xf>
    <xf numFmtId="0" fontId="2" fillId="6" borderId="10" xfId="0" applyFont="1" applyFill="1" applyBorder="1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114300</xdr:rowOff>
    </xdr:from>
    <xdr:to>
      <xdr:col>1</xdr:col>
      <xdr:colOff>895350</xdr:colOff>
      <xdr:row>0</xdr:row>
      <xdr:rowOff>904875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5EBA3C-1813-4C17-8117-42A1973AE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" y="114300"/>
          <a:ext cx="14192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BB5D-701F-4EF1-8FC2-A848920C064C}">
  <dimension ref="A1:F34"/>
  <sheetViews>
    <sheetView tabSelected="1" workbookViewId="0">
      <selection activeCell="A34" sqref="A34:F34"/>
    </sheetView>
  </sheetViews>
  <sheetFormatPr defaultColWidth="9" defaultRowHeight="12.6"/>
  <cols>
    <col min="2" max="2" width="70.5703125" customWidth="1"/>
    <col min="3" max="3" width="8.85546875" style="39" customWidth="1"/>
    <col min="4" max="4" width="11" customWidth="1"/>
    <col min="5" max="5" width="10.42578125" customWidth="1"/>
    <col min="6" max="6" width="18.5703125" customWidth="1"/>
  </cols>
  <sheetData>
    <row r="1" spans="1:6" ht="74.45" customHeight="1">
      <c r="A1" s="43" t="s">
        <v>0</v>
      </c>
      <c r="B1" s="43"/>
      <c r="C1" s="43"/>
      <c r="D1" s="43"/>
      <c r="E1" s="43"/>
      <c r="F1" s="43"/>
    </row>
    <row r="2" spans="1:6" ht="26.1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spans="1:6" ht="19.5" customHeight="1">
      <c r="A3" s="5"/>
      <c r="B3" s="6" t="s">
        <v>7</v>
      </c>
      <c r="C3" s="7"/>
      <c r="D3" s="8"/>
      <c r="E3" s="9"/>
      <c r="F3" s="9"/>
    </row>
    <row r="4" spans="1:6" ht="12.95">
      <c r="A4" s="5"/>
      <c r="B4" s="44" t="s">
        <v>8</v>
      </c>
      <c r="C4" s="45"/>
      <c r="D4" s="45"/>
      <c r="E4" s="45"/>
      <c r="F4" s="46"/>
    </row>
    <row r="5" spans="1:6" ht="19.350000000000001" customHeight="1">
      <c r="A5" s="5"/>
      <c r="B5" s="47" t="s">
        <v>9</v>
      </c>
      <c r="C5" s="48"/>
      <c r="D5" s="48"/>
      <c r="E5" s="48"/>
      <c r="F5" s="49"/>
    </row>
    <row r="6" spans="1:6" ht="24" customHeight="1">
      <c r="A6" s="10">
        <v>1</v>
      </c>
      <c r="B6" s="11" t="s">
        <v>10</v>
      </c>
      <c r="C6" s="12"/>
      <c r="D6" s="11"/>
      <c r="E6" s="11"/>
      <c r="F6" s="11"/>
    </row>
    <row r="7" spans="1:6" ht="37.35" customHeight="1">
      <c r="A7" s="13">
        <v>1.1000000000000001</v>
      </c>
      <c r="B7" s="14" t="s">
        <v>11</v>
      </c>
      <c r="C7" s="15" t="s">
        <v>12</v>
      </c>
      <c r="D7" s="14">
        <v>1</v>
      </c>
      <c r="E7" s="16"/>
      <c r="F7" s="17"/>
    </row>
    <row r="8" spans="1:6" ht="41.25" customHeight="1">
      <c r="A8" s="13">
        <v>1.2</v>
      </c>
      <c r="B8" s="18" t="s">
        <v>13</v>
      </c>
      <c r="C8" s="19" t="s">
        <v>14</v>
      </c>
      <c r="D8" s="20">
        <v>20.74</v>
      </c>
      <c r="E8" s="21"/>
      <c r="F8" s="17"/>
    </row>
    <row r="9" spans="1:6" ht="25.5">
      <c r="A9" s="13">
        <v>1.3</v>
      </c>
      <c r="B9" s="18" t="s">
        <v>15</v>
      </c>
      <c r="C9" s="19" t="s">
        <v>14</v>
      </c>
      <c r="D9" s="20">
        <v>3.89</v>
      </c>
      <c r="E9" s="21"/>
      <c r="F9" s="17"/>
    </row>
    <row r="10" spans="1:6" ht="46.7" customHeight="1">
      <c r="A10" s="13">
        <v>1.4</v>
      </c>
      <c r="B10" s="22" t="s">
        <v>16</v>
      </c>
      <c r="C10" s="19" t="s">
        <v>14</v>
      </c>
      <c r="D10" s="20">
        <v>1.296</v>
      </c>
      <c r="E10" s="21"/>
      <c r="F10" s="17"/>
    </row>
    <row r="11" spans="1:6" ht="63" customHeight="1">
      <c r="A11" s="13">
        <v>1.5</v>
      </c>
      <c r="B11" s="23" t="s">
        <v>17</v>
      </c>
      <c r="C11" s="19" t="s">
        <v>14</v>
      </c>
      <c r="D11" s="20">
        <v>8.17</v>
      </c>
      <c r="E11" s="21"/>
      <c r="F11" s="17"/>
    </row>
    <row r="12" spans="1:6" ht="60" customHeight="1">
      <c r="A12" s="13">
        <v>1.6</v>
      </c>
      <c r="B12" s="24" t="s">
        <v>18</v>
      </c>
      <c r="C12" s="19" t="s">
        <v>14</v>
      </c>
      <c r="D12" s="20">
        <v>7.08</v>
      </c>
      <c r="E12" s="21"/>
      <c r="F12" s="17"/>
    </row>
    <row r="13" spans="1:6" ht="51.6">
      <c r="A13" s="13">
        <v>1.7</v>
      </c>
      <c r="B13" s="22" t="s">
        <v>19</v>
      </c>
      <c r="C13" s="19" t="s">
        <v>14</v>
      </c>
      <c r="D13" s="20">
        <v>1.77</v>
      </c>
      <c r="E13" s="21"/>
      <c r="F13" s="17"/>
    </row>
    <row r="14" spans="1:6" ht="38.450000000000003">
      <c r="A14" s="13">
        <v>1.8</v>
      </c>
      <c r="B14" s="18" t="s">
        <v>20</v>
      </c>
      <c r="C14" s="19" t="s">
        <v>14</v>
      </c>
      <c r="D14" s="20">
        <v>6.37</v>
      </c>
      <c r="E14" s="21"/>
      <c r="F14" s="17"/>
    </row>
    <row r="15" spans="1:6" ht="25.5">
      <c r="A15" s="13">
        <v>1.9</v>
      </c>
      <c r="B15" s="25" t="s">
        <v>21</v>
      </c>
      <c r="C15" s="19" t="s">
        <v>14</v>
      </c>
      <c r="D15" s="20">
        <v>7.08</v>
      </c>
      <c r="E15" s="21"/>
      <c r="F15" s="17"/>
    </row>
    <row r="16" spans="1:6" ht="18.75" customHeight="1">
      <c r="A16" s="50" t="s">
        <v>22</v>
      </c>
      <c r="B16" s="51"/>
      <c r="C16" s="51"/>
      <c r="D16" s="51"/>
      <c r="E16" s="52"/>
      <c r="F16" s="26">
        <f>SUM(F7:F15)</f>
        <v>0</v>
      </c>
    </row>
    <row r="17" spans="1:6" ht="16.5" customHeight="1">
      <c r="A17" s="27">
        <v>2</v>
      </c>
      <c r="B17" s="28" t="s">
        <v>23</v>
      </c>
      <c r="C17" s="29"/>
      <c r="D17" s="30"/>
      <c r="E17" s="31"/>
      <c r="F17" s="32"/>
    </row>
    <row r="18" spans="1:6" ht="38.450000000000003">
      <c r="A18" s="13">
        <v>2.1</v>
      </c>
      <c r="B18" s="18" t="s">
        <v>24</v>
      </c>
      <c r="C18" s="19" t="s">
        <v>14</v>
      </c>
      <c r="D18" s="20">
        <v>6.62</v>
      </c>
      <c r="E18" s="21"/>
      <c r="F18" s="17"/>
    </row>
    <row r="19" spans="1:6" ht="39">
      <c r="A19" s="13">
        <v>2.2000000000000002</v>
      </c>
      <c r="B19" s="18" t="s">
        <v>25</v>
      </c>
      <c r="C19" s="19" t="s">
        <v>14</v>
      </c>
      <c r="D19" s="20">
        <v>4</v>
      </c>
      <c r="E19" s="21"/>
      <c r="F19" s="17"/>
    </row>
    <row r="20" spans="1:6" ht="38.450000000000003">
      <c r="A20" s="13">
        <v>2.2999999999999998</v>
      </c>
      <c r="B20" s="18" t="s">
        <v>26</v>
      </c>
      <c r="C20" s="19" t="s">
        <v>14</v>
      </c>
      <c r="D20" s="20">
        <v>18.239999999999998</v>
      </c>
      <c r="E20" s="20"/>
      <c r="F20" s="17"/>
    </row>
    <row r="21" spans="1:6" ht="26.1">
      <c r="A21" s="13">
        <v>2.4</v>
      </c>
      <c r="B21" s="18" t="s">
        <v>27</v>
      </c>
      <c r="C21" s="19" t="s">
        <v>14</v>
      </c>
      <c r="D21" s="20">
        <v>11.59</v>
      </c>
      <c r="E21" s="20"/>
      <c r="F21" s="17"/>
    </row>
    <row r="22" spans="1:6" ht="39">
      <c r="A22" s="13">
        <v>2.5</v>
      </c>
      <c r="B22" s="33" t="s">
        <v>28</v>
      </c>
      <c r="C22" s="19" t="s">
        <v>14</v>
      </c>
      <c r="D22" s="20">
        <v>3</v>
      </c>
      <c r="E22" s="20"/>
      <c r="F22" s="17"/>
    </row>
    <row r="23" spans="1:6" ht="38.450000000000003">
      <c r="A23" s="13">
        <v>2.6</v>
      </c>
      <c r="B23" s="18" t="s">
        <v>29</v>
      </c>
      <c r="C23" s="19" t="s">
        <v>14</v>
      </c>
      <c r="D23" s="20">
        <v>5.4</v>
      </c>
      <c r="E23" s="20"/>
      <c r="F23" s="17"/>
    </row>
    <row r="24" spans="1:6" ht="38.1">
      <c r="A24" s="13">
        <v>2.7</v>
      </c>
      <c r="B24" s="18" t="s">
        <v>30</v>
      </c>
      <c r="C24" s="19" t="s">
        <v>31</v>
      </c>
      <c r="D24" s="20">
        <f>D23*2</f>
        <v>10.8</v>
      </c>
      <c r="E24" s="20"/>
      <c r="F24" s="17"/>
    </row>
    <row r="25" spans="1:6" ht="15">
      <c r="A25" s="13">
        <v>2.8</v>
      </c>
      <c r="B25" s="14" t="s">
        <v>32</v>
      </c>
      <c r="C25" s="19" t="s">
        <v>31</v>
      </c>
      <c r="D25" s="20">
        <f>D23*2</f>
        <v>10.8</v>
      </c>
      <c r="E25" s="20"/>
      <c r="F25" s="17"/>
    </row>
    <row r="26" spans="1:6" ht="25.5">
      <c r="A26" s="13">
        <v>2.9</v>
      </c>
      <c r="B26" s="14" t="s">
        <v>33</v>
      </c>
      <c r="C26" s="19" t="s">
        <v>31</v>
      </c>
      <c r="D26" s="20">
        <f>D23*2</f>
        <v>10.8</v>
      </c>
      <c r="E26" s="20"/>
      <c r="F26" s="17"/>
    </row>
    <row r="27" spans="1:6" ht="27">
      <c r="A27" s="34">
        <v>2.1</v>
      </c>
      <c r="B27" s="35" t="s">
        <v>34</v>
      </c>
      <c r="C27" s="19" t="s">
        <v>12</v>
      </c>
      <c r="D27" s="20">
        <v>1</v>
      </c>
      <c r="E27" s="20"/>
      <c r="F27" s="17"/>
    </row>
    <row r="28" spans="1:6" ht="39">
      <c r="A28" s="13">
        <v>2.11</v>
      </c>
      <c r="B28" s="18" t="s">
        <v>35</v>
      </c>
      <c r="C28" s="19" t="s">
        <v>14</v>
      </c>
      <c r="D28" s="20">
        <v>3</v>
      </c>
      <c r="E28" s="20"/>
      <c r="F28" s="17"/>
    </row>
    <row r="29" spans="1:6" ht="12.95">
      <c r="A29" s="34">
        <v>2.12</v>
      </c>
      <c r="B29" s="18" t="s">
        <v>36</v>
      </c>
      <c r="C29" s="19" t="s">
        <v>37</v>
      </c>
      <c r="D29" s="20">
        <v>3</v>
      </c>
      <c r="E29" s="20"/>
      <c r="F29" s="17"/>
    </row>
    <row r="30" spans="1:6" ht="14.45">
      <c r="A30" s="13">
        <v>2.13</v>
      </c>
      <c r="B30" s="36" t="s">
        <v>38</v>
      </c>
      <c r="C30" s="19" t="s">
        <v>37</v>
      </c>
      <c r="D30" s="20">
        <v>1</v>
      </c>
      <c r="E30" s="20"/>
      <c r="F30" s="17"/>
    </row>
    <row r="31" spans="1:6" ht="14.45">
      <c r="A31" s="34">
        <v>2.14</v>
      </c>
      <c r="B31" s="36" t="s">
        <v>39</v>
      </c>
      <c r="C31" s="19" t="s">
        <v>37</v>
      </c>
      <c r="D31" s="20">
        <v>1</v>
      </c>
      <c r="E31" s="20"/>
      <c r="F31" s="17"/>
    </row>
    <row r="32" spans="1:6" ht="21" customHeight="1">
      <c r="A32" s="50" t="s">
        <v>22</v>
      </c>
      <c r="B32" s="51"/>
      <c r="C32" s="51"/>
      <c r="D32" s="51"/>
      <c r="E32" s="52"/>
      <c r="F32" s="37">
        <f>SUM(F18:F31)</f>
        <v>0</v>
      </c>
    </row>
    <row r="33" spans="1:6" ht="31.35" customHeight="1">
      <c r="A33" s="53" t="s">
        <v>40</v>
      </c>
      <c r="B33" s="54"/>
      <c r="C33" s="54"/>
      <c r="D33" s="54"/>
      <c r="E33" s="55"/>
      <c r="F33" s="38">
        <f>SUM(F16+F32)</f>
        <v>0</v>
      </c>
    </row>
    <row r="34" spans="1:6" ht="49.7" customHeight="1">
      <c r="A34" s="40"/>
      <c r="B34" s="41"/>
      <c r="C34" s="41"/>
      <c r="D34" s="41"/>
      <c r="E34" s="41"/>
      <c r="F34" s="42"/>
    </row>
  </sheetData>
  <mergeCells count="7">
    <mergeCell ref="A34:F34"/>
    <mergeCell ref="A1:F1"/>
    <mergeCell ref="B4:F4"/>
    <mergeCell ref="B5:F5"/>
    <mergeCell ref="A16:E16"/>
    <mergeCell ref="A32:E32"/>
    <mergeCell ref="A33:E33"/>
  </mergeCells>
  <pageMargins left="0.7" right="0.7" top="0.5" bottom="0.5" header="0.3" footer="0.3"/>
  <pageSetup scale="7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  <TaxCatchAll xmlns="df39d53a-21ec-4f19-b819-c17052708e15" xsi:nil="true"/>
  </documentManagement>
</p:properties>
</file>

<file path=customXml/itemProps1.xml><?xml version="1.0" encoding="utf-8"?>
<ds:datastoreItem xmlns:ds="http://schemas.openxmlformats.org/officeDocument/2006/customXml" ds:itemID="{C9DB4CED-F17F-4D03-BB78-528590E79484}"/>
</file>

<file path=customXml/itemProps2.xml><?xml version="1.0" encoding="utf-8"?>
<ds:datastoreItem xmlns:ds="http://schemas.openxmlformats.org/officeDocument/2006/customXml" ds:itemID="{359ADDE7-8D4B-4061-96B4-8A590E02E039}"/>
</file>

<file path=customXml/itemProps3.xml><?xml version="1.0" encoding="utf-8"?>
<ds:datastoreItem xmlns:ds="http://schemas.openxmlformats.org/officeDocument/2006/customXml" ds:itemID="{28D1323E-A719-4F69-A630-524E773712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Michael Wudiri</cp:lastModifiedBy>
  <cp:revision/>
  <dcterms:created xsi:type="dcterms:W3CDTF">2025-10-16T08:38:25Z</dcterms:created>
  <dcterms:modified xsi:type="dcterms:W3CDTF">2025-10-16T10:49:33Z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